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7715" windowHeight="6990"/>
  </bookViews>
  <sheets>
    <sheet name="CALENDARIO DE INGRESOS 2018" sheetId="1" r:id="rId1"/>
    <sheet name="Hoja 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7" i="1"/>
  <c r="E7"/>
  <c r="F7"/>
  <c r="G7"/>
  <c r="H7"/>
  <c r="I7"/>
  <c r="J7"/>
  <c r="K7"/>
  <c r="L7"/>
  <c r="M7"/>
  <c r="N7"/>
  <c r="O7"/>
  <c r="O46"/>
  <c r="C7"/>
  <c r="C46"/>
  <c r="C38"/>
  <c r="C34"/>
  <c r="C27"/>
  <c r="D46"/>
  <c r="E46"/>
  <c r="F46"/>
  <c r="G46"/>
  <c r="H46"/>
  <c r="I46"/>
  <c r="J46"/>
  <c r="K46"/>
  <c r="L46"/>
  <c r="M46"/>
  <c r="N46"/>
  <c r="F50" l="1"/>
  <c r="D57"/>
  <c r="E57"/>
  <c r="F57"/>
  <c r="G57"/>
  <c r="H57"/>
  <c r="I57"/>
  <c r="J57"/>
  <c r="K57"/>
  <c r="L57"/>
  <c r="M57"/>
  <c r="N57"/>
  <c r="O57"/>
  <c r="C57"/>
  <c r="D50"/>
  <c r="E50"/>
  <c r="G50"/>
  <c r="H50"/>
  <c r="I50"/>
  <c r="J50"/>
  <c r="K50"/>
  <c r="L50"/>
  <c r="M50"/>
  <c r="N50"/>
  <c r="O50"/>
  <c r="C50"/>
  <c r="C5" s="1"/>
  <c r="D42"/>
  <c r="E42"/>
  <c r="F42"/>
  <c r="G42"/>
  <c r="H42"/>
  <c r="I42"/>
  <c r="J42"/>
  <c r="K42"/>
  <c r="L42"/>
  <c r="M42"/>
  <c r="N42"/>
  <c r="O42"/>
  <c r="C42"/>
  <c r="D38"/>
  <c r="E38"/>
  <c r="F38"/>
  <c r="G38"/>
  <c r="H38"/>
  <c r="I38"/>
  <c r="J38"/>
  <c r="K38"/>
  <c r="L38"/>
  <c r="M38"/>
  <c r="N38"/>
  <c r="O38"/>
  <c r="D34"/>
  <c r="E34"/>
  <c r="F34"/>
  <c r="G34"/>
  <c r="H34"/>
  <c r="I34"/>
  <c r="J34"/>
  <c r="K34"/>
  <c r="L34"/>
  <c r="M34"/>
  <c r="N34"/>
  <c r="O34"/>
  <c r="D27"/>
  <c r="E27"/>
  <c r="F27"/>
  <c r="G27"/>
  <c r="H27"/>
  <c r="I27"/>
  <c r="J27"/>
  <c r="K27"/>
  <c r="L27"/>
  <c r="M27"/>
  <c r="N27"/>
  <c r="O27"/>
  <c r="D24"/>
  <c r="E24"/>
  <c r="F24"/>
  <c r="G24"/>
  <c r="H24"/>
  <c r="I24"/>
  <c r="J24"/>
  <c r="K24"/>
  <c r="L24"/>
  <c r="M24"/>
  <c r="N24"/>
  <c r="O24"/>
  <c r="C24"/>
  <c r="L5" l="1"/>
  <c r="M5"/>
  <c r="N5"/>
  <c r="O5"/>
  <c r="K5"/>
  <c r="J5"/>
  <c r="F5"/>
  <c r="E5"/>
  <c r="I5"/>
  <c r="D5"/>
  <c r="H5"/>
  <c r="G5"/>
</calcChain>
</file>

<file path=xl/sharedStrings.xml><?xml version="1.0" encoding="utf-8"?>
<sst xmlns="http://schemas.openxmlformats.org/spreadsheetml/2006/main" count="70" uniqueCount="69">
  <si>
    <t>Anual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</si>
  <si>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</si>
  <si>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</si>
  <si>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</si>
  <si>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</si>
  <si>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</si>
  <si>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</si>
  <si>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</si>
  <si>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</si>
  <si>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</si>
  <si>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</si>
  <si>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</si>
  <si>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</si>
  <si>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</si>
  <si>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</t>
  </si>
  <si>
    <t>Impuestos sobre los ingresos</t>
  </si>
  <si>
    <t>Impuestos sobre el patrimonio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</si>
  <si>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</si>
  <si>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</si>
  <si>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</si>
  <si>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</si>
  <si>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</si>
  <si>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las fracciones de la Ley de Ingresos causadas en ejercicios fiscales anteriores pendientes de liquidación o pago</t>
  </si>
  <si>
    <t>Cuotas y Aportaciones de seguridad social</t>
  </si>
  <si>
    <t>Aportaciones para Fondos de Vivienda</t>
  </si>
  <si>
    <t>Cuotas para el Seguro Social</t>
  </si>
  <si>
    <t>Cuotas de Ahorro para el Retiro</t>
  </si>
  <si>
    <t>Otras Cuotas y Aportaciones para la seguridad social</t>
  </si>
  <si>
    <t>Contribuciones de mejoras</t>
  </si>
  <si>
    <t>Contribución de mejoras por obras públicas</t>
  </si>
  <si>
    <t>Contribuciones de Mejoras no comprendidas en las fracciones de la Ley de Ingresos causadas en ejercicios fiscales anteriores pendientes de liquidación o pago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</si>
  <si>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</si>
  <si>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</si>
  <si>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</si>
  <si>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</si>
  <si>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Otros Derechos</t>
  </si>
  <si>
    <t>Derechos no comprendidos en las fracciones de la Ley de Ingresos causadas en ejercicios fiscales anteriores pendientes de liquidación o pago</t>
  </si>
  <si>
    <t>Productos</t>
  </si>
  <si>
    <t>Productos de tipo corriente</t>
  </si>
  <si>
    <t>Productos de capital</t>
  </si>
  <si>
    <t>Productos no comprendidos en las fracciones de la Ley de Ingresos causadas en ejercicios fiscales anteriores pendientes de liquidación o pago</t>
  </si>
  <si>
    <t>Aprovechamientos</t>
  </si>
  <si>
    <t>Aprovechamientos de tipo corriente</t>
  </si>
  <si>
    <t xml:space="preserve">Aprovechamientos de capital </t>
  </si>
  <si>
    <t>Aprovechamientos no comprendidos en las fracciones de la Ley de Ingresos causadas en ejercicios fiscales anteriores pendientes de liquidación o pago</t>
  </si>
  <si>
    <t>Ingresos por ventas de bienes y servicios</t>
  </si>
  <si>
    <t>Ingresos por ventas de bienes y servicios de organismos descentralizados</t>
  </si>
  <si>
    <t xml:space="preserve">Ingresos de operación de entidades paraestatales empresariales </t>
  </si>
  <si>
    <t>Ingresos por ventas de bienes y servicios producidos en establecimientos del Gobierno Central</t>
  </si>
  <si>
    <t>Participaciones y Aportaciones</t>
  </si>
  <si>
    <t>Participaciones</t>
  </si>
  <si>
    <t xml:space="preserve">Aportaciones 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</si>
  <si>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</si>
  <si>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</si>
  <si>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</si>
  <si>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</si>
  <si>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</si>
  <si>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 xml:space="preserve">Ayudas sociales </t>
  </si>
  <si>
    <t xml:space="preserve">Pensiones y Jubilaciones </t>
  </si>
  <si>
    <t>Transferencias a Fideicomisos, mandatos y análogos</t>
  </si>
  <si>
    <t>Ingresos derivados de Financiamientos</t>
  </si>
  <si>
    <t>Endeudamiento interno</t>
  </si>
  <si>
    <t>Endeudamiento externo</t>
  </si>
  <si>
    <t>Accesorios de los Impuestos</t>
  </si>
  <si>
    <t>Impuesto sobre el Traslado de Dominio</t>
  </si>
  <si>
    <t xml:space="preserve">Con fundamento en los artículos 9, fracciones I y IX, 14 y 66, segundo párrafo, de la Ley General de Contabilidad Gubernamental y Cuarto Transitorio del Decreto por el que se reforma y adiciona la Ley General de Contabilidad Gubernamental, para transparentar y armonizar la información financiera relativa a la aplicación de recursos públicos en los distintos órdenes de gobierno publicado en el Diario Oficial de la Federación el 12 de noviembre de 2012 se emite la: Norma para establecer la estructura del Calendario de Ingresos base mensual. </t>
  </si>
  <si>
    <t>MUNICIPIO DE SAN JOAQUÍN, QUERETARO</t>
  </si>
  <si>
    <t>Impuesto sobre Fraccionaqmientos, Condominios, Fusión, Subdivisión y Relotificación de Predios</t>
  </si>
  <si>
    <t>Calendario de Ingresos del Ejercicio Fiscal 2018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</si>
</sst>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0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0"/>
      <name val="Times New Roman"/>
      <family val="1"/>
    </font>
    <font>
      <b/>
      <sz val="14"/>
      <color theme="1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3" borderId="2" xfId="0" applyFont="1" applyFill="1" applyBorder="1" applyAlignment="1">
      <alignment horizontal="center" vertical="top" wrapText="1"/>
    </xf>
    <xf numFmtId="0" fontId="1" fillId="0" borderId="0" xfId="0" applyFont="1"/>
    <xf numFmtId="44" fontId="1" fillId="0" borderId="0" xfId="0" applyNumberFormat="1" applyFont="1"/>
    <xf numFmtId="44" fontId="3" fillId="0" borderId="1" xfId="0" applyNumberFormat="1" applyFont="1" applyBorder="1" applyAlignment="1">
      <alignment horizontal="justify" vertical="top" wrapText="1"/>
    </xf>
    <xf numFmtId="44" fontId="3" fillId="0" borderId="4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44" fontId="6" fillId="3" borderId="1" xfId="0" applyNumberFormat="1" applyFont="1" applyFill="1" applyBorder="1" applyAlignment="1">
      <alignment horizontal="justify" vertical="top" wrapText="1"/>
    </xf>
    <xf numFmtId="0" fontId="5" fillId="0" borderId="0" xfId="0" applyFont="1"/>
    <xf numFmtId="0" fontId="5" fillId="2" borderId="3" xfId="0" applyFont="1" applyFill="1" applyBorder="1" applyAlignment="1">
      <alignment horizontal="justify" vertical="top" wrapText="1"/>
    </xf>
    <xf numFmtId="44" fontId="6" fillId="2" borderId="4" xfId="0" applyNumberFormat="1" applyFont="1" applyFill="1" applyBorder="1" applyAlignment="1">
      <alignment horizontal="justify" vertical="top" wrapText="1"/>
    </xf>
    <xf numFmtId="0" fontId="5" fillId="2" borderId="2" xfId="0" applyFont="1" applyFill="1" applyBorder="1" applyAlignment="1">
      <alignment horizontal="justify" vertical="top" wrapText="1"/>
    </xf>
    <xf numFmtId="44" fontId="6" fillId="2" borderId="1" xfId="0" applyNumberFormat="1" applyFont="1" applyFill="1" applyBorder="1" applyAlignment="1">
      <alignment horizontal="justify" vertical="top" wrapText="1"/>
    </xf>
    <xf numFmtId="44" fontId="3" fillId="0" borderId="1" xfId="0" applyNumberFormat="1" applyFont="1" applyFill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/>
    <xf numFmtId="0" fontId="9" fillId="0" borderId="0" xfId="0" applyNumberFormat="1" applyFont="1" applyAlignment="1">
      <alignment horizontal="left" vertical="top" wrapText="1"/>
    </xf>
    <xf numFmtId="44" fontId="3" fillId="0" borderId="4" xfId="0" applyNumberFormat="1" applyFont="1" applyBorder="1" applyAlignment="1">
      <alignment horizontal="justify" vertical="center" wrapText="1"/>
    </xf>
    <xf numFmtId="44" fontId="3" fillId="0" borderId="1" xfId="0" applyNumberFormat="1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1"/>
  <sheetViews>
    <sheetView tabSelected="1" topLeftCell="B1" zoomScale="90" zoomScaleNormal="90" workbookViewId="0">
      <selection activeCell="B2" sqref="B2:O2"/>
    </sheetView>
  </sheetViews>
  <sheetFormatPr baseColWidth="10" defaultRowHeight="12.75"/>
  <cols>
    <col min="1" max="1" width="11.42578125" style="2"/>
    <col min="2" max="2" width="44.7109375" style="2" customWidth="1"/>
    <col min="3" max="3" width="17.28515625" style="2" customWidth="1"/>
    <col min="4" max="4" width="14.42578125" style="2" bestFit="1" customWidth="1"/>
    <col min="5" max="5" width="13.140625" style="2" customWidth="1"/>
    <col min="6" max="6" width="13.5703125" style="2" customWidth="1"/>
    <col min="7" max="15" width="13.140625" style="2" customWidth="1"/>
    <col min="16" max="16" width="18.140625" style="18" customWidth="1"/>
    <col min="17" max="17" width="19.85546875" style="2" customWidth="1"/>
    <col min="18" max="18" width="14.140625" style="2" customWidth="1"/>
    <col min="19" max="20" width="14.5703125" style="2" bestFit="1" customWidth="1"/>
    <col min="21" max="22" width="12" style="2" bestFit="1" customWidth="1"/>
    <col min="23" max="29" width="11.5703125" style="2" bestFit="1" customWidth="1"/>
    <col min="30" max="16384" width="11.42578125" style="2"/>
  </cols>
  <sheetData>
    <row r="1" spans="1:20" ht="28.5" customHeight="1" thickBot="1">
      <c r="B1" s="28" t="s">
        <v>65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19"/>
    </row>
    <row r="2" spans="1:20" ht="70.5" customHeight="1" thickBot="1">
      <c r="B2" s="25" t="s">
        <v>66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7"/>
      <c r="P2" s="17"/>
    </row>
    <row r="3" spans="1:20" ht="20.25" customHeight="1" thickBot="1">
      <c r="B3" s="22" t="s">
        <v>68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17"/>
    </row>
    <row r="4" spans="1:20" ht="13.5" thickBot="1">
      <c r="B4" s="15"/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7"/>
    </row>
    <row r="5" spans="1:20" s="9" customFormat="1" ht="13.5" thickBot="1">
      <c r="A5" s="2"/>
      <c r="B5" s="1" t="s">
        <v>13</v>
      </c>
      <c r="C5" s="8">
        <f>+C7+C24+C27+C34+C38+C46+C50+C57</f>
        <v>101176948</v>
      </c>
      <c r="D5" s="8">
        <f t="shared" ref="D5:O5" si="0">+D7+D24+D27+D34+D38+D42+D46+D50+D57</f>
        <v>8751828.4375</v>
      </c>
      <c r="E5" s="8">
        <f t="shared" si="0"/>
        <v>9483306.0775000006</v>
      </c>
      <c r="F5" s="8">
        <f t="shared" si="0"/>
        <v>8314063.0975000001</v>
      </c>
      <c r="G5" s="8">
        <f t="shared" si="0"/>
        <v>9403608.7174999993</v>
      </c>
      <c r="H5" s="8">
        <f t="shared" si="0"/>
        <v>9415755.8375000004</v>
      </c>
      <c r="I5" s="8">
        <f t="shared" si="0"/>
        <v>9394051.4674999993</v>
      </c>
      <c r="J5" s="8">
        <f t="shared" si="0"/>
        <v>8638125.2675000001</v>
      </c>
      <c r="K5" s="8">
        <f t="shared" si="0"/>
        <v>9873343.8275000006</v>
      </c>
      <c r="L5" s="8">
        <f t="shared" si="0"/>
        <v>8101455.1475</v>
      </c>
      <c r="M5" s="8">
        <f t="shared" si="0"/>
        <v>6990274.1375000002</v>
      </c>
      <c r="N5" s="8">
        <f t="shared" si="0"/>
        <v>6366305.4375</v>
      </c>
      <c r="O5" s="8">
        <f t="shared" si="0"/>
        <v>6444830.5475000003</v>
      </c>
      <c r="P5" s="17"/>
      <c r="Q5" s="2"/>
      <c r="R5" s="2"/>
      <c r="S5" s="2"/>
      <c r="T5" s="2"/>
    </row>
    <row r="6" spans="1:20" ht="13.5" thickBot="1"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7"/>
    </row>
    <row r="7" spans="1:20" s="9" customFormat="1" ht="13.5" thickBot="1">
      <c r="A7" s="2"/>
      <c r="B7" s="10" t="s">
        <v>14</v>
      </c>
      <c r="C7" s="11">
        <f>SUM(C8:C23)</f>
        <v>1689635</v>
      </c>
      <c r="D7" s="11">
        <f t="shared" ref="D7:O7" si="1">SUM(D8:D23)</f>
        <v>807684.62750000006</v>
      </c>
      <c r="E7" s="11">
        <f t="shared" si="1"/>
        <v>121445.0275</v>
      </c>
      <c r="F7" s="11">
        <f t="shared" si="1"/>
        <v>78070.237499999988</v>
      </c>
      <c r="G7" s="11">
        <f t="shared" si="1"/>
        <v>82555.367499999993</v>
      </c>
      <c r="H7" s="11">
        <f t="shared" si="1"/>
        <v>96265.007499999992</v>
      </c>
      <c r="I7" s="11">
        <f t="shared" si="1"/>
        <v>67944.807499999995</v>
      </c>
      <c r="J7" s="11">
        <f t="shared" si="1"/>
        <v>51463.017500000002</v>
      </c>
      <c r="K7" s="11">
        <f t="shared" si="1"/>
        <v>69265.797500000001</v>
      </c>
      <c r="L7" s="11">
        <f t="shared" si="1"/>
        <v>108819.83749999999</v>
      </c>
      <c r="M7" s="11">
        <f t="shared" si="1"/>
        <v>42626.70749999999</v>
      </c>
      <c r="N7" s="11">
        <f t="shared" si="1"/>
        <v>99971.277499999997</v>
      </c>
      <c r="O7" s="11">
        <f t="shared" si="1"/>
        <v>63523.287499999999</v>
      </c>
      <c r="P7" s="17"/>
      <c r="Q7" s="2"/>
      <c r="R7" s="2"/>
      <c r="S7" s="2"/>
      <c r="T7" s="2"/>
    </row>
    <row r="8" spans="1:20" ht="13.5" thickBot="1">
      <c r="B8" s="6" t="s">
        <v>15</v>
      </c>
      <c r="C8" s="4">
        <v>10000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4400</v>
      </c>
      <c r="L8" s="4">
        <v>0</v>
      </c>
      <c r="M8" s="4">
        <v>0</v>
      </c>
      <c r="N8" s="4">
        <v>5600</v>
      </c>
      <c r="O8" s="4">
        <v>0</v>
      </c>
      <c r="P8" s="17"/>
    </row>
    <row r="9" spans="1:20" ht="13.5" thickBot="1">
      <c r="B9" s="6" t="s">
        <v>16</v>
      </c>
      <c r="C9" s="4">
        <v>750850</v>
      </c>
      <c r="D9" s="4">
        <v>599224.08750000002</v>
      </c>
      <c r="E9" s="4">
        <v>63282.097499999996</v>
      </c>
      <c r="F9" s="4">
        <v>27261.387499999993</v>
      </c>
      <c r="G9" s="4">
        <v>12461.187499999995</v>
      </c>
      <c r="H9" s="4">
        <v>4821.6774999999943</v>
      </c>
      <c r="I9" s="4">
        <v>3886.1174999999939</v>
      </c>
      <c r="J9" s="4">
        <v>3668.2974999999942</v>
      </c>
      <c r="K9" s="4">
        <v>5084.577499999994</v>
      </c>
      <c r="L9" s="4">
        <v>5161.3374999999942</v>
      </c>
      <c r="M9" s="4">
        <v>4401.2374999999938</v>
      </c>
      <c r="N9" s="4">
        <v>5999.3574999999946</v>
      </c>
      <c r="O9" s="4">
        <v>15598.637499999993</v>
      </c>
      <c r="P9" s="17"/>
    </row>
    <row r="10" spans="1:20" ht="13.5" thickBot="1">
      <c r="B10" s="6" t="s">
        <v>64</v>
      </c>
      <c r="C10" s="5">
        <v>101000</v>
      </c>
      <c r="D10" s="4">
        <v>0</v>
      </c>
      <c r="E10" s="4">
        <v>0</v>
      </c>
      <c r="F10" s="4">
        <v>0</v>
      </c>
      <c r="G10" s="4">
        <v>129.33000000000001</v>
      </c>
      <c r="H10" s="4">
        <v>29186</v>
      </c>
      <c r="I10" s="4">
        <v>0</v>
      </c>
      <c r="J10" s="4">
        <v>0</v>
      </c>
      <c r="K10" s="4">
        <v>684.67</v>
      </c>
      <c r="L10" s="4">
        <v>43000</v>
      </c>
      <c r="M10" s="4">
        <v>3000</v>
      </c>
      <c r="N10" s="4">
        <v>25000</v>
      </c>
      <c r="O10" s="4">
        <v>0</v>
      </c>
      <c r="P10" s="17"/>
      <c r="Q10" s="17"/>
    </row>
    <row r="11" spans="1:20" ht="23.25" thickBot="1">
      <c r="B11" s="6" t="s">
        <v>67</v>
      </c>
      <c r="C11" s="20">
        <v>20000</v>
      </c>
      <c r="D11" s="21">
        <v>0</v>
      </c>
      <c r="E11" s="21">
        <v>800</v>
      </c>
      <c r="F11" s="21">
        <v>1500</v>
      </c>
      <c r="G11" s="21">
        <v>1500</v>
      </c>
      <c r="H11" s="21">
        <v>1900</v>
      </c>
      <c r="I11" s="21">
        <v>1700</v>
      </c>
      <c r="J11" s="21">
        <v>1800</v>
      </c>
      <c r="K11" s="21">
        <v>2300</v>
      </c>
      <c r="L11" s="21">
        <v>2000</v>
      </c>
      <c r="M11" s="21">
        <v>2500</v>
      </c>
      <c r="N11" s="21">
        <v>2200</v>
      </c>
      <c r="O11" s="21">
        <v>1800</v>
      </c>
      <c r="P11" s="17"/>
      <c r="Q11" s="17"/>
    </row>
    <row r="12" spans="1:20" ht="13.5" thickBot="1">
      <c r="B12" s="7" t="s">
        <v>17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17"/>
      <c r="Q12" s="17"/>
    </row>
    <row r="13" spans="1:20" ht="13.5" thickBot="1">
      <c r="B13" s="6" t="s">
        <v>18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7"/>
      <c r="Q13" s="17"/>
    </row>
    <row r="14" spans="1:20" ht="13.5" thickBot="1">
      <c r="B14" s="6" t="s">
        <v>19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7"/>
      <c r="Q14" s="17"/>
    </row>
    <row r="15" spans="1:20" ht="13.5" thickBot="1">
      <c r="B15" s="6" t="s">
        <v>63</v>
      </c>
      <c r="C15" s="4">
        <v>38350</v>
      </c>
      <c r="D15" s="4">
        <v>12952.92</v>
      </c>
      <c r="E15" s="4">
        <v>7693.42</v>
      </c>
      <c r="F15" s="4">
        <v>3408.12</v>
      </c>
      <c r="G15" s="4">
        <v>6679.2199999999993</v>
      </c>
      <c r="H15" s="4">
        <v>1420.42</v>
      </c>
      <c r="I15" s="4">
        <v>1223.02</v>
      </c>
      <c r="J15" s="4">
        <v>1446.62</v>
      </c>
      <c r="K15" s="4">
        <v>2800.42</v>
      </c>
      <c r="L15" s="4">
        <v>1402.82</v>
      </c>
      <c r="M15" s="4">
        <v>1283.1199999999999</v>
      </c>
      <c r="N15" s="4">
        <v>2756.71</v>
      </c>
      <c r="O15" s="4">
        <v>-4716.8099999999995</v>
      </c>
      <c r="P15" s="17"/>
      <c r="Q15" s="17"/>
    </row>
    <row r="16" spans="1:20" ht="13.5" thickBot="1">
      <c r="B16" s="6" t="s">
        <v>21</v>
      </c>
      <c r="C16" s="4">
        <v>769435</v>
      </c>
      <c r="D16" s="4">
        <v>195507.62000000002</v>
      </c>
      <c r="E16" s="4">
        <v>49669.509999999995</v>
      </c>
      <c r="F16" s="4">
        <v>45900.729999999996</v>
      </c>
      <c r="G16" s="4">
        <v>61785.630000000005</v>
      </c>
      <c r="H16" s="4">
        <v>58936.91</v>
      </c>
      <c r="I16" s="4">
        <v>61135.67</v>
      </c>
      <c r="J16" s="4">
        <v>44548.100000000006</v>
      </c>
      <c r="K16" s="4">
        <v>53996.130000000005</v>
      </c>
      <c r="L16" s="4">
        <v>57255.679999999993</v>
      </c>
      <c r="M16" s="4">
        <v>31442.35</v>
      </c>
      <c r="N16" s="4">
        <v>58415.21</v>
      </c>
      <c r="O16" s="4">
        <v>50841.460000000006</v>
      </c>
      <c r="P16" s="17"/>
      <c r="Q16" s="17"/>
    </row>
    <row r="17" spans="2:29" ht="34.5" thickBot="1">
      <c r="B17" s="6" t="s">
        <v>22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7"/>
      <c r="Q17" s="17"/>
    </row>
    <row r="18" spans="2:29" ht="13.5" thickBot="1">
      <c r="B18" s="6" t="s">
        <v>23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7"/>
      <c r="Q18" s="17"/>
    </row>
    <row r="19" spans="2:29" ht="13.5" thickBot="1">
      <c r="B19" s="6" t="s">
        <v>24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7"/>
      <c r="Q19" s="17"/>
    </row>
    <row r="20" spans="2:29" ht="13.5" thickBot="1">
      <c r="B20" s="6" t="s">
        <v>25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17"/>
      <c r="Q20" s="17"/>
    </row>
    <row r="21" spans="2:29" ht="13.5" thickBot="1">
      <c r="B21" s="6" t="s">
        <v>26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17"/>
      <c r="Q21" s="17"/>
    </row>
    <row r="22" spans="2:29" ht="13.5" thickBot="1">
      <c r="B22" s="6" t="s">
        <v>27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17"/>
      <c r="Q22" s="17"/>
    </row>
    <row r="23" spans="2:29" ht="13.5" thickBot="1">
      <c r="B23" s="6" t="s">
        <v>20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17"/>
      <c r="Q23" s="17"/>
    </row>
    <row r="24" spans="2:29" s="9" customFormat="1" ht="13.5" thickBot="1">
      <c r="B24" s="12" t="s">
        <v>28</v>
      </c>
      <c r="C24" s="13">
        <f>+C25+C26</f>
        <v>0</v>
      </c>
      <c r="D24" s="13">
        <f t="shared" ref="D24:O24" si="2">+D25+D26</f>
        <v>0</v>
      </c>
      <c r="E24" s="13">
        <f t="shared" si="2"/>
        <v>0</v>
      </c>
      <c r="F24" s="13">
        <f t="shared" si="2"/>
        <v>0</v>
      </c>
      <c r="G24" s="13">
        <f t="shared" si="2"/>
        <v>0</v>
      </c>
      <c r="H24" s="13">
        <f t="shared" si="2"/>
        <v>0</v>
      </c>
      <c r="I24" s="13">
        <f t="shared" si="2"/>
        <v>0</v>
      </c>
      <c r="J24" s="13">
        <f t="shared" si="2"/>
        <v>0</v>
      </c>
      <c r="K24" s="13">
        <f t="shared" si="2"/>
        <v>0</v>
      </c>
      <c r="L24" s="13">
        <f t="shared" si="2"/>
        <v>0</v>
      </c>
      <c r="M24" s="13">
        <f t="shared" si="2"/>
        <v>0</v>
      </c>
      <c r="N24" s="13">
        <f t="shared" si="2"/>
        <v>0</v>
      </c>
      <c r="O24" s="13">
        <f t="shared" si="2"/>
        <v>0</v>
      </c>
      <c r="P24" s="17"/>
      <c r="Q24" s="17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2:29" ht="13.5" thickBot="1">
      <c r="B25" s="6" t="s">
        <v>29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17"/>
      <c r="Q25" s="17"/>
    </row>
    <row r="26" spans="2:29" ht="34.5" thickBot="1">
      <c r="B26" s="6" t="s">
        <v>30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17"/>
      <c r="Q26" s="17"/>
    </row>
    <row r="27" spans="2:29" s="9" customFormat="1" ht="13.5" thickBot="1">
      <c r="B27" s="12" t="s">
        <v>31</v>
      </c>
      <c r="C27" s="13">
        <f>SUM(C28:C33)</f>
        <v>2157540</v>
      </c>
      <c r="D27" s="13">
        <f t="shared" ref="D27:O27" si="3">+D28+D29+D30+D31+D32+D33</f>
        <v>119977.05583333333</v>
      </c>
      <c r="E27" s="13">
        <f t="shared" si="3"/>
        <v>63264.905833333345</v>
      </c>
      <c r="F27" s="13">
        <f t="shared" si="3"/>
        <v>117129.44583333335</v>
      </c>
      <c r="G27" s="13">
        <f t="shared" si="3"/>
        <v>205748.81583333336</v>
      </c>
      <c r="H27" s="13">
        <f t="shared" si="3"/>
        <v>181731.64583333334</v>
      </c>
      <c r="I27" s="13">
        <f t="shared" si="3"/>
        <v>268196.00583333336</v>
      </c>
      <c r="J27" s="13">
        <f t="shared" si="3"/>
        <v>194376.98583333334</v>
      </c>
      <c r="K27" s="13">
        <f t="shared" si="3"/>
        <v>165489.68583333335</v>
      </c>
      <c r="L27" s="13">
        <f t="shared" si="3"/>
        <v>149167.53583333333</v>
      </c>
      <c r="M27" s="13">
        <f t="shared" si="3"/>
        <v>165274.84583333333</v>
      </c>
      <c r="N27" s="13">
        <f t="shared" si="3"/>
        <v>278455.66583333333</v>
      </c>
      <c r="O27" s="13">
        <f t="shared" si="3"/>
        <v>248727.40583333332</v>
      </c>
      <c r="P27" s="17"/>
      <c r="Q27" s="17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2:29" ht="23.25" thickBot="1">
      <c r="B28" s="6" t="s">
        <v>32</v>
      </c>
      <c r="C28" s="4">
        <v>828600</v>
      </c>
      <c r="D28" s="4">
        <v>74091.381666666668</v>
      </c>
      <c r="E28" s="4">
        <v>51596.631666666675</v>
      </c>
      <c r="F28" s="4">
        <v>63334.751666666678</v>
      </c>
      <c r="G28" s="4">
        <v>142302.48166666669</v>
      </c>
      <c r="H28" s="4">
        <v>89776.82166666667</v>
      </c>
      <c r="I28" s="4">
        <v>53346.521666666675</v>
      </c>
      <c r="J28" s="4">
        <v>91623.21166666667</v>
      </c>
      <c r="K28" s="4">
        <v>77369.651666666672</v>
      </c>
      <c r="L28" s="4">
        <v>47187.641666666677</v>
      </c>
      <c r="M28" s="4">
        <v>44041.451666666675</v>
      </c>
      <c r="N28" s="4">
        <v>53082.811666666676</v>
      </c>
      <c r="O28" s="4">
        <v>40846.641666666677</v>
      </c>
      <c r="P28" s="17"/>
      <c r="Q28" s="17"/>
    </row>
    <row r="29" spans="2:29" ht="13.5" thickBot="1">
      <c r="B29" s="6" t="s">
        <v>33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17"/>
      <c r="Q29" s="17"/>
    </row>
    <row r="30" spans="2:29" ht="13.5" thickBot="1">
      <c r="B30" s="6" t="s">
        <v>34</v>
      </c>
      <c r="C30" s="4">
        <v>1328940</v>
      </c>
      <c r="D30" s="4">
        <v>45885.674166666664</v>
      </c>
      <c r="E30" s="4">
        <v>11668.27416666667</v>
      </c>
      <c r="F30" s="4">
        <v>53794.694166666668</v>
      </c>
      <c r="G30" s="4">
        <v>63446.334166666667</v>
      </c>
      <c r="H30" s="4">
        <v>91954.824166666673</v>
      </c>
      <c r="I30" s="4">
        <v>214849.48416666666</v>
      </c>
      <c r="J30" s="4">
        <v>102753.77416666667</v>
      </c>
      <c r="K30" s="4">
        <v>88120.034166666665</v>
      </c>
      <c r="L30" s="4">
        <v>101979.89416666667</v>
      </c>
      <c r="M30" s="4">
        <v>121233.39416666667</v>
      </c>
      <c r="N30" s="4">
        <v>225372.85416666666</v>
      </c>
      <c r="O30" s="4">
        <v>207880.76416666666</v>
      </c>
      <c r="P30" s="17"/>
      <c r="Q30" s="17"/>
    </row>
    <row r="31" spans="2:29" ht="13.5" thickBot="1">
      <c r="B31" s="6" t="s">
        <v>35</v>
      </c>
      <c r="C31" s="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7"/>
      <c r="Q31" s="17"/>
    </row>
    <row r="32" spans="2:29" ht="13.5" thickBot="1">
      <c r="B32" s="6" t="s">
        <v>20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17"/>
      <c r="Q32" s="17"/>
    </row>
    <row r="33" spans="2:30" ht="34.5" thickBot="1">
      <c r="B33" s="6" t="s">
        <v>36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7"/>
      <c r="Q33" s="17"/>
    </row>
    <row r="34" spans="2:30" s="9" customFormat="1" ht="13.5" thickBot="1">
      <c r="B34" s="12" t="s">
        <v>37</v>
      </c>
      <c r="C34" s="13">
        <f>SUM(C35:C37)</f>
        <v>1350000</v>
      </c>
      <c r="D34" s="13">
        <f t="shared" ref="D34:O34" si="4">+D35+D36+D37</f>
        <v>22455.194166666646</v>
      </c>
      <c r="E34" s="13">
        <f t="shared" si="4"/>
        <v>46161.524166666648</v>
      </c>
      <c r="F34" s="13">
        <f t="shared" si="4"/>
        <v>49308.344166666648</v>
      </c>
      <c r="G34" s="13">
        <f t="shared" si="4"/>
        <v>469987.96416666661</v>
      </c>
      <c r="H34" s="13">
        <f t="shared" si="4"/>
        <v>31450.384166666649</v>
      </c>
      <c r="I34" s="13">
        <f t="shared" si="4"/>
        <v>36732.734166666647</v>
      </c>
      <c r="J34" s="13">
        <f t="shared" si="4"/>
        <v>216711.75416666665</v>
      </c>
      <c r="K34" s="13">
        <f t="shared" si="4"/>
        <v>102869.47416666664</v>
      </c>
      <c r="L34" s="13">
        <f t="shared" si="4"/>
        <v>81822.654166666645</v>
      </c>
      <c r="M34" s="13">
        <f t="shared" si="4"/>
        <v>76909.594166666648</v>
      </c>
      <c r="N34" s="13">
        <f t="shared" si="4"/>
        <v>155538.99416666667</v>
      </c>
      <c r="O34" s="13">
        <f t="shared" si="4"/>
        <v>60051.384166666649</v>
      </c>
      <c r="P34" s="17"/>
      <c r="Q34" s="17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2:30" ht="13.5" thickBot="1">
      <c r="B35" s="6" t="s">
        <v>38</v>
      </c>
      <c r="C35" s="4">
        <v>1350000</v>
      </c>
      <c r="D35" s="4">
        <v>22455.194166666646</v>
      </c>
      <c r="E35" s="4">
        <v>46161.524166666648</v>
      </c>
      <c r="F35" s="4">
        <v>49308.344166666648</v>
      </c>
      <c r="G35" s="4">
        <v>469987.96416666661</v>
      </c>
      <c r="H35" s="4">
        <v>31450.384166666649</v>
      </c>
      <c r="I35" s="4">
        <v>36732.734166666647</v>
      </c>
      <c r="J35" s="4">
        <v>216711.75416666665</v>
      </c>
      <c r="K35" s="4">
        <v>102869.47416666664</v>
      </c>
      <c r="L35" s="4">
        <v>81822.654166666645</v>
      </c>
      <c r="M35" s="4">
        <v>76909.594166666648</v>
      </c>
      <c r="N35" s="4">
        <v>155538.99416666667</v>
      </c>
      <c r="O35" s="4">
        <v>60051.384166666649</v>
      </c>
      <c r="P35" s="17"/>
      <c r="Q35" s="17"/>
    </row>
    <row r="36" spans="2:30" ht="13.5" thickBot="1">
      <c r="B36" s="6" t="s">
        <v>39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17"/>
      <c r="Q36" s="17"/>
    </row>
    <row r="37" spans="2:30" ht="34.5" thickBot="1">
      <c r="B37" s="6" t="s">
        <v>40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17"/>
      <c r="Q37" s="17"/>
    </row>
    <row r="38" spans="2:30" s="9" customFormat="1" ht="13.5" thickBot="1">
      <c r="B38" s="10" t="s">
        <v>41</v>
      </c>
      <c r="C38" s="11">
        <f>SUM(C39:C41)</f>
        <v>1124380</v>
      </c>
      <c r="D38" s="11">
        <f t="shared" ref="D38:O38" si="5">+D39+D40+D41</f>
        <v>10051.31</v>
      </c>
      <c r="E38" s="11">
        <f t="shared" si="5"/>
        <v>11102.37</v>
      </c>
      <c r="F38" s="11">
        <f t="shared" si="5"/>
        <v>30314.82</v>
      </c>
      <c r="G38" s="11">
        <f t="shared" si="5"/>
        <v>11883.32</v>
      </c>
      <c r="H38" s="11">
        <f t="shared" si="5"/>
        <v>7406.55</v>
      </c>
      <c r="I38" s="11">
        <f t="shared" si="5"/>
        <v>19333.669999999998</v>
      </c>
      <c r="J38" s="11">
        <f t="shared" si="5"/>
        <v>5586.26</v>
      </c>
      <c r="K38" s="11">
        <f t="shared" si="5"/>
        <v>907914.61999999988</v>
      </c>
      <c r="L38" s="11">
        <f t="shared" si="5"/>
        <v>16270.87</v>
      </c>
      <c r="M38" s="11">
        <f t="shared" si="5"/>
        <v>3499.74</v>
      </c>
      <c r="N38" s="11">
        <f t="shared" si="5"/>
        <v>10785.25</v>
      </c>
      <c r="O38" s="11">
        <f t="shared" si="5"/>
        <v>90231.22</v>
      </c>
      <c r="P38" s="17"/>
      <c r="Q38" s="17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2:30" ht="13.5" thickBot="1">
      <c r="B39" s="6" t="s">
        <v>42</v>
      </c>
      <c r="C39" s="4">
        <v>1124380</v>
      </c>
      <c r="D39" s="4">
        <v>10051.31</v>
      </c>
      <c r="E39" s="4">
        <v>11102.37</v>
      </c>
      <c r="F39" s="4">
        <v>30314.82</v>
      </c>
      <c r="G39" s="4">
        <v>11883.32</v>
      </c>
      <c r="H39" s="4">
        <v>7406.55</v>
      </c>
      <c r="I39" s="4">
        <v>19333.669999999998</v>
      </c>
      <c r="J39" s="4">
        <v>5586.26</v>
      </c>
      <c r="K39" s="4">
        <v>907914.61999999988</v>
      </c>
      <c r="L39" s="4">
        <v>16270.87</v>
      </c>
      <c r="M39" s="4">
        <v>3499.74</v>
      </c>
      <c r="N39" s="4">
        <v>10785.25</v>
      </c>
      <c r="O39" s="4">
        <v>90231.22</v>
      </c>
      <c r="P39" s="17"/>
      <c r="Q39" s="17"/>
    </row>
    <row r="40" spans="2:30" ht="13.5" thickBot="1">
      <c r="B40" s="6" t="s">
        <v>43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17"/>
      <c r="Q40" s="17"/>
    </row>
    <row r="41" spans="2:30" ht="34.5" thickBot="1">
      <c r="B41" s="6" t="s">
        <v>44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17"/>
      <c r="Q41" s="17"/>
    </row>
    <row r="42" spans="2:30" s="9" customFormat="1" ht="13.5" thickBot="1">
      <c r="B42" s="12" t="s">
        <v>45</v>
      </c>
      <c r="C42" s="13">
        <f>+C43+C44+C45</f>
        <v>0</v>
      </c>
      <c r="D42" s="13">
        <f t="shared" ref="D42:O42" si="6">+D43+D44+D45</f>
        <v>0</v>
      </c>
      <c r="E42" s="13">
        <f t="shared" si="6"/>
        <v>0</v>
      </c>
      <c r="F42" s="13">
        <f t="shared" si="6"/>
        <v>0</v>
      </c>
      <c r="G42" s="13">
        <f t="shared" si="6"/>
        <v>0</v>
      </c>
      <c r="H42" s="13">
        <f t="shared" si="6"/>
        <v>0</v>
      </c>
      <c r="I42" s="13">
        <f t="shared" si="6"/>
        <v>0</v>
      </c>
      <c r="J42" s="13">
        <f t="shared" si="6"/>
        <v>0</v>
      </c>
      <c r="K42" s="13">
        <f t="shared" si="6"/>
        <v>0</v>
      </c>
      <c r="L42" s="13">
        <f t="shared" si="6"/>
        <v>0</v>
      </c>
      <c r="M42" s="13">
        <f t="shared" si="6"/>
        <v>0</v>
      </c>
      <c r="N42" s="13">
        <f t="shared" si="6"/>
        <v>0</v>
      </c>
      <c r="O42" s="13">
        <f t="shared" si="6"/>
        <v>0</v>
      </c>
      <c r="P42" s="17"/>
      <c r="Q42" s="2"/>
      <c r="R42" s="2"/>
      <c r="S42" s="2"/>
      <c r="T42" s="2"/>
    </row>
    <row r="43" spans="2:30" ht="23.25" thickBot="1">
      <c r="B43" s="6" t="s">
        <v>46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7"/>
    </row>
    <row r="44" spans="2:30" ht="23.25" thickBot="1">
      <c r="B44" s="6" t="s">
        <v>47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7"/>
    </row>
    <row r="45" spans="2:30" ht="23.25" thickBot="1">
      <c r="B45" s="6" t="s">
        <v>48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17"/>
    </row>
    <row r="46" spans="2:30" s="9" customFormat="1" ht="13.5" thickBot="1">
      <c r="B46" s="12" t="s">
        <v>49</v>
      </c>
      <c r="C46" s="13">
        <f>SUM(C47:C49)</f>
        <v>94855393</v>
      </c>
      <c r="D46" s="13">
        <f t="shared" ref="D46:O46" si="7">+D47+D48+D49</f>
        <v>7791660.25</v>
      </c>
      <c r="E46" s="13">
        <f t="shared" si="7"/>
        <v>9241332.25</v>
      </c>
      <c r="F46" s="13">
        <f t="shared" si="7"/>
        <v>8039240.25</v>
      </c>
      <c r="G46" s="13">
        <f t="shared" si="7"/>
        <v>8633433.25</v>
      </c>
      <c r="H46" s="13">
        <f t="shared" si="7"/>
        <v>9098902.25</v>
      </c>
      <c r="I46" s="13">
        <f t="shared" si="7"/>
        <v>9001844.25</v>
      </c>
      <c r="J46" s="13">
        <f t="shared" si="7"/>
        <v>8169987.25</v>
      </c>
      <c r="K46" s="13">
        <f t="shared" si="7"/>
        <v>8627804.25</v>
      </c>
      <c r="L46" s="13">
        <f t="shared" si="7"/>
        <v>7745374.25</v>
      </c>
      <c r="M46" s="13">
        <f t="shared" si="7"/>
        <v>6701963.25</v>
      </c>
      <c r="N46" s="13">
        <f t="shared" si="7"/>
        <v>5821554.25</v>
      </c>
      <c r="O46" s="13">
        <f t="shared" si="7"/>
        <v>5982297.25</v>
      </c>
      <c r="P46" s="17"/>
      <c r="Q46" s="2"/>
      <c r="R46" s="2"/>
      <c r="S46" s="2"/>
      <c r="T46" s="2"/>
    </row>
    <row r="47" spans="2:30" ht="13.5" thickBot="1">
      <c r="B47" s="6" t="s">
        <v>50</v>
      </c>
      <c r="C47" s="4">
        <v>76086526</v>
      </c>
      <c r="D47" s="4">
        <v>6012986</v>
      </c>
      <c r="E47" s="4">
        <v>7462658</v>
      </c>
      <c r="F47" s="4">
        <v>6260566</v>
      </c>
      <c r="G47" s="14">
        <v>6854759</v>
      </c>
      <c r="H47" s="14">
        <v>7320228</v>
      </c>
      <c r="I47" s="14">
        <v>7223170</v>
      </c>
      <c r="J47" s="4">
        <v>6391313</v>
      </c>
      <c r="K47" s="4">
        <v>6849130</v>
      </c>
      <c r="L47" s="4">
        <v>5966700</v>
      </c>
      <c r="M47" s="4">
        <v>4923289</v>
      </c>
      <c r="N47" s="4">
        <v>5330492</v>
      </c>
      <c r="O47" s="4">
        <v>5491235</v>
      </c>
      <c r="P47" s="17"/>
    </row>
    <row r="48" spans="2:30" ht="13.5" thickBot="1">
      <c r="B48" s="6" t="s">
        <v>51</v>
      </c>
      <c r="C48" s="14">
        <v>18768867</v>
      </c>
      <c r="D48" s="14">
        <v>1778674.25</v>
      </c>
      <c r="E48" s="14">
        <v>1778674.25</v>
      </c>
      <c r="F48" s="14">
        <v>1778674.25</v>
      </c>
      <c r="G48" s="14">
        <v>1778674.25</v>
      </c>
      <c r="H48" s="14">
        <v>1778674.25</v>
      </c>
      <c r="I48" s="14">
        <v>1778674.25</v>
      </c>
      <c r="J48" s="14">
        <v>1778674.25</v>
      </c>
      <c r="K48" s="14">
        <v>1778674.25</v>
      </c>
      <c r="L48" s="14">
        <v>1778674.25</v>
      </c>
      <c r="M48" s="14">
        <v>1778674.25</v>
      </c>
      <c r="N48" s="14">
        <v>491062.25</v>
      </c>
      <c r="O48" s="14">
        <v>491062.25</v>
      </c>
      <c r="P48" s="17"/>
    </row>
    <row r="49" spans="2:20" ht="13.5" thickBot="1">
      <c r="B49" s="6" t="s">
        <v>52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17"/>
    </row>
    <row r="50" spans="2:20" s="9" customFormat="1" ht="24.75" thickBot="1">
      <c r="B50" s="12" t="s">
        <v>53</v>
      </c>
      <c r="C50" s="13">
        <f>+C51+C52+C53+C54+C55+C56</f>
        <v>0</v>
      </c>
      <c r="D50" s="13">
        <f t="shared" ref="D50:O50" si="8">+D51+D52+D53+D54+D55+D56</f>
        <v>0</v>
      </c>
      <c r="E50" s="13">
        <f t="shared" si="8"/>
        <v>0</v>
      </c>
      <c r="F50" s="13">
        <f t="shared" si="8"/>
        <v>0</v>
      </c>
      <c r="G50" s="13">
        <f t="shared" si="8"/>
        <v>0</v>
      </c>
      <c r="H50" s="13">
        <f t="shared" si="8"/>
        <v>0</v>
      </c>
      <c r="I50" s="13">
        <f t="shared" si="8"/>
        <v>0</v>
      </c>
      <c r="J50" s="13">
        <f t="shared" si="8"/>
        <v>0</v>
      </c>
      <c r="K50" s="13">
        <f t="shared" si="8"/>
        <v>0</v>
      </c>
      <c r="L50" s="13">
        <f t="shared" si="8"/>
        <v>0</v>
      </c>
      <c r="M50" s="13">
        <f t="shared" si="8"/>
        <v>0</v>
      </c>
      <c r="N50" s="13">
        <f t="shared" si="8"/>
        <v>0</v>
      </c>
      <c r="O50" s="13">
        <f t="shared" si="8"/>
        <v>0</v>
      </c>
      <c r="P50" s="17"/>
      <c r="Q50" s="2"/>
      <c r="R50" s="2"/>
      <c r="S50" s="2"/>
      <c r="T50" s="2"/>
    </row>
    <row r="51" spans="2:20" ht="13.5" thickBot="1">
      <c r="B51" s="6" t="s">
        <v>54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17"/>
    </row>
    <row r="52" spans="2:20" ht="13.5" thickBot="1">
      <c r="B52" s="6" t="s">
        <v>55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17"/>
    </row>
    <row r="53" spans="2:20" ht="13.5" thickBot="1">
      <c r="B53" s="6" t="s">
        <v>56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17"/>
    </row>
    <row r="54" spans="2:20" ht="13.5" thickBot="1">
      <c r="B54" s="6" t="s">
        <v>57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7"/>
    </row>
    <row r="55" spans="2:20" ht="13.5" thickBot="1">
      <c r="B55" s="6" t="s">
        <v>58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7"/>
    </row>
    <row r="56" spans="2:20" ht="13.5" thickBot="1">
      <c r="B56" s="6" t="s">
        <v>59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7"/>
    </row>
    <row r="57" spans="2:20" s="9" customFormat="1" ht="13.5" thickBot="1">
      <c r="B57" s="12" t="s">
        <v>60</v>
      </c>
      <c r="C57" s="13">
        <f>+C58+C59</f>
        <v>0</v>
      </c>
      <c r="D57" s="13">
        <f t="shared" ref="D57:O57" si="9">+D58+D59</f>
        <v>0</v>
      </c>
      <c r="E57" s="13">
        <f t="shared" si="9"/>
        <v>0</v>
      </c>
      <c r="F57" s="13">
        <f t="shared" si="9"/>
        <v>0</v>
      </c>
      <c r="G57" s="13">
        <f t="shared" si="9"/>
        <v>0</v>
      </c>
      <c r="H57" s="13">
        <f t="shared" si="9"/>
        <v>0</v>
      </c>
      <c r="I57" s="13">
        <f t="shared" si="9"/>
        <v>0</v>
      </c>
      <c r="J57" s="13">
        <f t="shared" si="9"/>
        <v>0</v>
      </c>
      <c r="K57" s="13">
        <f t="shared" si="9"/>
        <v>0</v>
      </c>
      <c r="L57" s="13">
        <f t="shared" si="9"/>
        <v>0</v>
      </c>
      <c r="M57" s="13">
        <f t="shared" si="9"/>
        <v>0</v>
      </c>
      <c r="N57" s="13">
        <f t="shared" si="9"/>
        <v>0</v>
      </c>
      <c r="O57" s="13">
        <f t="shared" si="9"/>
        <v>0</v>
      </c>
      <c r="P57" s="17"/>
      <c r="Q57" s="2"/>
      <c r="R57" s="2"/>
      <c r="S57" s="2"/>
      <c r="T57" s="2"/>
    </row>
    <row r="58" spans="2:20" ht="13.5" thickBot="1">
      <c r="B58" s="6" t="s">
        <v>61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17"/>
    </row>
    <row r="59" spans="2:20" ht="13.5" thickBot="1">
      <c r="B59" s="6" t="s">
        <v>62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17"/>
    </row>
    <row r="60" spans="2:20">
      <c r="P60" s="17"/>
    </row>
    <row r="61" spans="2:20">
      <c r="P61" s="17"/>
    </row>
    <row r="62" spans="2:20">
      <c r="P62" s="17"/>
    </row>
    <row r="63" spans="2:20" ht="12">
      <c r="P63" s="2"/>
    </row>
    <row r="64" spans="2:20" ht="12">
      <c r="P64" s="2"/>
    </row>
    <row r="65" spans="16:16" ht="12">
      <c r="P65" s="2"/>
    </row>
    <row r="66" spans="16:16" ht="12">
      <c r="P66" s="2"/>
    </row>
    <row r="67" spans="16:16" ht="12">
      <c r="P67" s="2"/>
    </row>
    <row r="68" spans="16:16" ht="12">
      <c r="P68" s="2"/>
    </row>
    <row r="69" spans="16:16" ht="12">
      <c r="P69" s="2"/>
    </row>
    <row r="70" spans="16:16" ht="12">
      <c r="P70" s="2"/>
    </row>
    <row r="71" spans="16:16" ht="12">
      <c r="P71" s="2"/>
    </row>
    <row r="72" spans="16:16" ht="12">
      <c r="P72" s="2"/>
    </row>
    <row r="73" spans="16:16" ht="12">
      <c r="P73" s="2"/>
    </row>
    <row r="74" spans="16:16" ht="12">
      <c r="P74" s="2"/>
    </row>
    <row r="75" spans="16:16" ht="12">
      <c r="P75" s="2"/>
    </row>
    <row r="76" spans="16:16" ht="12">
      <c r="P76" s="2"/>
    </row>
    <row r="77" spans="16:16" ht="12">
      <c r="P77" s="2"/>
    </row>
    <row r="78" spans="16:16" ht="12">
      <c r="P78" s="2"/>
    </row>
    <row r="79" spans="16:16" ht="12">
      <c r="P79" s="2"/>
    </row>
    <row r="80" spans="16:16" ht="12">
      <c r="P80" s="2"/>
    </row>
    <row r="81" spans="16:16" ht="12">
      <c r="P81" s="2"/>
    </row>
    <row r="82" spans="16:16" ht="12">
      <c r="P82" s="2"/>
    </row>
    <row r="83" spans="16:16" ht="12">
      <c r="P83" s="2"/>
    </row>
    <row r="84" spans="16:16" ht="12">
      <c r="P84" s="2"/>
    </row>
    <row r="85" spans="16:16" ht="12">
      <c r="P85" s="2"/>
    </row>
    <row r="86" spans="16:16" ht="12">
      <c r="P86" s="2"/>
    </row>
    <row r="87" spans="16:16" ht="12">
      <c r="P87" s="2"/>
    </row>
    <row r="88" spans="16:16" ht="12">
      <c r="P88" s="2"/>
    </row>
    <row r="89" spans="16:16" ht="12">
      <c r="P89" s="2"/>
    </row>
    <row r="90" spans="16:16" ht="12">
      <c r="P90" s="2"/>
    </row>
    <row r="91" spans="16:16" ht="12">
      <c r="P91" s="2"/>
    </row>
    <row r="92" spans="16:16" ht="12">
      <c r="P92" s="2"/>
    </row>
    <row r="93" spans="16:16" ht="12">
      <c r="P93" s="2"/>
    </row>
    <row r="94" spans="16:16" ht="12">
      <c r="P94" s="2"/>
    </row>
    <row r="95" spans="16:16" ht="12">
      <c r="P95" s="2"/>
    </row>
    <row r="96" spans="16:16" ht="12">
      <c r="P96" s="2"/>
    </row>
    <row r="97" spans="16:16" ht="12">
      <c r="P97" s="2"/>
    </row>
    <row r="98" spans="16:16" ht="12">
      <c r="P98" s="2"/>
    </row>
    <row r="99" spans="16:16" ht="12">
      <c r="P99" s="2"/>
    </row>
    <row r="100" spans="16:16" ht="12">
      <c r="P100" s="2"/>
    </row>
    <row r="101" spans="16:16" ht="12">
      <c r="P101" s="2"/>
    </row>
    <row r="102" spans="16:16" ht="12">
      <c r="P102" s="2"/>
    </row>
    <row r="103" spans="16:16" ht="12">
      <c r="P103" s="2"/>
    </row>
    <row r="104" spans="16:16" ht="12">
      <c r="P104" s="2"/>
    </row>
    <row r="105" spans="16:16" ht="12">
      <c r="P105" s="2"/>
    </row>
    <row r="106" spans="16:16" ht="12">
      <c r="P106" s="2"/>
    </row>
    <row r="107" spans="16:16" ht="12">
      <c r="P107" s="2"/>
    </row>
    <row r="108" spans="16:16" ht="12">
      <c r="P108" s="2"/>
    </row>
    <row r="109" spans="16:16" ht="12">
      <c r="P109" s="2"/>
    </row>
    <row r="110" spans="16:16" ht="12">
      <c r="P110" s="2"/>
    </row>
    <row r="111" spans="16:16" ht="12">
      <c r="P111" s="2"/>
    </row>
    <row r="112" spans="16:16" ht="12">
      <c r="P112" s="2"/>
    </row>
    <row r="113" spans="16:16" ht="12">
      <c r="P113" s="2"/>
    </row>
    <row r="114" spans="16:16" ht="12">
      <c r="P114" s="2"/>
    </row>
    <row r="115" spans="16:16" ht="12">
      <c r="P115" s="2"/>
    </row>
    <row r="116" spans="16:16" ht="12">
      <c r="P116" s="2"/>
    </row>
    <row r="117" spans="16:16" ht="12">
      <c r="P117" s="2"/>
    </row>
    <row r="118" spans="16:16" ht="12">
      <c r="P118" s="2"/>
    </row>
    <row r="119" spans="16:16" ht="12">
      <c r="P119" s="2"/>
    </row>
    <row r="120" spans="16:16" ht="12">
      <c r="P120" s="2"/>
    </row>
    <row r="121" spans="16:16" ht="12">
      <c r="P121" s="2"/>
    </row>
  </sheetData>
  <mergeCells count="3">
    <mergeCell ref="B3:O3"/>
    <mergeCell ref="B2:O2"/>
    <mergeCell ref="B1:O1"/>
  </mergeCells>
  <pageMargins left="0.70866141732283472" right="0.70866141732283472" top="0.47244094488188981" bottom="0.43307086614173229" header="0.31496062992125984" footer="0.31496062992125984"/>
  <pageSetup scale="40" orientation="landscape" verticalDpi="0" r:id="rId1"/>
  <legacyDrawing r:id="rId2"/>
  <oleObjects>
    <oleObject progId="Word.Picture.8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baseColWidth="10" defaultColWidth="11.42578125" defaultRowHeight="15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CALENDARIO DE INGRESOS 2018</vt:lpstr>
      <vt:lpstr>Hoja 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cp:lastPrinted>2017-03-02T03:21:18Z</cp:lastPrinted>
  <dcterms:created xsi:type="dcterms:W3CDTF">2016-05-20T19:42:01Z</dcterms:created>
  <dcterms:modified xsi:type="dcterms:W3CDTF">2018-02-08T03:23:04Z</dcterms:modified>
</cp:coreProperties>
</file>